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DGAR\2025\ED ART\Vayoc Dzor Kamurjner\ZZZXXX\ZZZZXXXX\"/>
    </mc:Choice>
  </mc:AlternateContent>
  <bookViews>
    <workbookView xWindow="0" yWindow="0" windowWidth="28800" windowHeight="12210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'Ծավալաթերթ-նախահաշիվ'!$5:$5</definedName>
    <definedName name="_xlnm.Print_Area" localSheetId="0">'Ծավալաթերթ-նախահաշիվ'!$A$1:$G$90</definedName>
    <definedName name="ադգ" localSheetId="0">'[2]Gaz2-6'!#REF!</definedName>
    <definedName name="ադգ">'[2]Gaz2-6'!#REF!</definedName>
  </definedNames>
  <calcPr calcId="162913"/>
</workbook>
</file>

<file path=xl/calcChain.xml><?xml version="1.0" encoding="utf-8"?>
<calcChain xmlns="http://schemas.openxmlformats.org/spreadsheetml/2006/main">
  <c r="F6" i="109" l="1"/>
  <c r="F8" i="109"/>
  <c r="F9" i="109"/>
  <c r="F10" i="109"/>
  <c r="F11" i="109"/>
  <c r="F12" i="109"/>
  <c r="F13" i="109"/>
  <c r="F14" i="109"/>
  <c r="F15" i="109"/>
  <c r="F16" i="109"/>
  <c r="F17" i="109"/>
  <c r="F18" i="109"/>
  <c r="F19" i="109"/>
  <c r="F20" i="109"/>
  <c r="F21" i="109"/>
  <c r="F22" i="109"/>
  <c r="F23" i="109"/>
  <c r="F24" i="109"/>
  <c r="F25" i="109"/>
  <c r="F26" i="109"/>
  <c r="F27" i="109"/>
  <c r="F28" i="109"/>
  <c r="F29" i="109"/>
  <c r="F30" i="109"/>
  <c r="F31" i="109"/>
  <c r="F32" i="109"/>
  <c r="F33" i="109"/>
  <c r="F34" i="109"/>
  <c r="F35" i="109"/>
  <c r="F36" i="109"/>
  <c r="F37" i="109"/>
  <c r="F38" i="109"/>
  <c r="F39" i="109"/>
  <c r="F40" i="109"/>
  <c r="F41" i="109"/>
  <c r="F42" i="109"/>
  <c r="F43" i="109"/>
  <c r="F44" i="109"/>
  <c r="F45" i="109"/>
  <c r="F46" i="109"/>
  <c r="F47" i="109"/>
  <c r="F48" i="109"/>
  <c r="F49" i="109"/>
  <c r="F50" i="109"/>
  <c r="F51" i="109"/>
  <c r="F52" i="109"/>
  <c r="F53" i="109"/>
  <c r="F54" i="109"/>
  <c r="F55" i="109"/>
  <c r="F56" i="109"/>
  <c r="F57" i="109"/>
  <c r="F58" i="109"/>
  <c r="F59" i="109"/>
  <c r="F60" i="109"/>
  <c r="F61" i="109"/>
  <c r="F62" i="109"/>
  <c r="F63" i="109"/>
  <c r="F64" i="109"/>
  <c r="F65" i="109"/>
  <c r="F66" i="109"/>
  <c r="F67" i="109"/>
  <c r="F68" i="109"/>
  <c r="F69" i="109"/>
  <c r="F70" i="109"/>
  <c r="F71" i="109"/>
  <c r="F72" i="109"/>
  <c r="F73" i="109"/>
  <c r="F74" i="109"/>
  <c r="F75" i="109"/>
  <c r="F76" i="109"/>
  <c r="F77" i="109"/>
  <c r="F78" i="109"/>
  <c r="F79" i="109"/>
  <c r="F80" i="109"/>
  <c r="F81" i="109"/>
  <c r="F82" i="109"/>
  <c r="F83" i="109"/>
  <c r="F7" i="109"/>
  <c r="F84" i="109" l="1"/>
</calcChain>
</file>

<file path=xl/sharedStrings.xml><?xml version="1.0" encoding="utf-8"?>
<sst xmlns="http://schemas.openxmlformats.org/spreadsheetml/2006/main" count="168" uniqueCount="93">
  <si>
    <t>NN   ը/կ</t>
  </si>
  <si>
    <t>մ3</t>
  </si>
  <si>
    <t>հատ</t>
  </si>
  <si>
    <t>տոն</t>
  </si>
  <si>
    <t>գծ․մ</t>
  </si>
  <si>
    <t>մ2</t>
  </si>
  <si>
    <t>Աշխատանքների  անվանումը</t>
  </si>
  <si>
    <t>Չափման  միավոր</t>
  </si>
  <si>
    <t>Քանակը</t>
  </si>
  <si>
    <t>Ընդհանուր  արժեքը հազ.  դրամ</t>
  </si>
  <si>
    <t>Ավազակոպճային նախապատրաստում կցորդման անվահրիչների բլոկերի տակ։H=0,1մ</t>
  </si>
  <si>
    <t>Հավաքովի ե/բետոնե անվահրիչների բլոկների տեղադրում կցորդումներում.
Չափ. 15(50)x75x150սմ, P=0,53տ,
ա.պ. = 83,15կգ/մ3:</t>
  </si>
  <si>
    <t>Անվահրիչների ուղղահայաց գծանշում։</t>
  </si>
  <si>
    <t>կմ</t>
  </si>
  <si>
    <t>Վերանորոգման աշխատանքներ իրականացնելու ընթացքում տրանսպորտային միջոցների երթևեկությունը կարգավորող ճան. նշանների պատրաստում և տեղադրում` հետագա կազմատումով և վերադարձ 50%:
Նախազգուշացնող–1.20.2(1 հատ),1.20.3(1 հատ), 1.25(4 հատ):
Առավելության-2.6 (2 հատ), 2.7 (1 հատ):    
Արգելող – 3.1 (2 հատ), 3.20 (4 հատ), 3.24 (4 հատ), 3.31 (2 հատ):
Թելադրող – 4.2.1 (1 հատ)4.2.2 (1 հատ), 8.1.1 (1 հատ), 8.22.2 (2 հատ):
Լուսազդանշանային առկայծող լապտեր (4 հատ):</t>
  </si>
  <si>
    <t>Միջանկյալ հենարանների հիմքերի երկայնքով խրամուղիների փորման հողային աշխատանքներ 0.65մ3 շ․տ․ էքսկավատորով թաց գրունտում, (ջրահեռացումը պոմպով 30մ3/ժ) պահեստավորում /III կարգ/</t>
  </si>
  <si>
    <t>Նույնը ձեռքով, բարձում ինքնաթափ 0.65մ3 շ․տ․ էքսկավատորով, տեղափոխում լցակույտ 10կմ հեռ․ վրա։ /III կարգ/</t>
  </si>
  <si>
    <t>Հենարանների իրանների նորոգման համար «շապիկ» միաձույլ ամրանավորված բետոն, 
ա.պ. A500c=70.8կգ/մ3:B25, F200</t>
  </si>
  <si>
    <t>Խրամուղիների ետլիցք պահեստավորված գրունտով, տոփանումով։</t>
  </si>
  <si>
    <t>Ափային հենարանների և հակադարձ պատերի հիմքերի երկայնքով խրամուղիների փորման հողային աշխատանքներ 0.65մ3 շ․տ․ էքսկավատորով , պահեստավորում/III կարգ/</t>
  </si>
  <si>
    <t>Նույնը ձեռքով,   տեղափոխում 50մ հեռավորության վրա բուլդոզերով, պահեստավորում։</t>
  </si>
  <si>
    <t>Հենարանների և հակադարձ պատերի նորոգված հատվածների գրունտի հետ շփվող բետոնե մակերևույթների քսվածքային ջրամեկուսացում երկու շերտ տաք բիտումով։</t>
  </si>
  <si>
    <t>N1, N2, N3 միջանկյալ հենարանների երկայնքով, ինչպես նաև երկրորդ թռիչքի կամրջատակի հունի ողողված հատվածում և կամրջի ելքում քարային լիցքի իրականացում, քարերի տրամագիծը ոչ ավել քան D≤0.5մ։</t>
  </si>
  <si>
    <t>Հունի ուղղման հողային աշխատանքներ բուլդոզերով, երրորդ թռիչքի հատվածում և կամրջի մուտքում՝ ապահովելով ջրի հոսքը երրորդ թռիչքի տակով ևս։</t>
  </si>
  <si>
    <t>Նույնը՝ գրունտի տեղափոխում 50մ հեռավորության վրա բուլդոզերով, պահեստավորում։</t>
  </si>
  <si>
    <t>Հակադարձ պատերի վրայից միաձույլ բետոնե  «պարապետերի» կազմատում պնևմագործիքով կույտավորում,  բարձում ավտոինքնաթափ ձեռքով, տեղափոխում լցակույտ 10կմ հեռ․ վրա։</t>
  </si>
  <si>
    <t>Կցորդումներում հակադարձ պատերի երկայնքով խրամուղիների փորման հողային աշխատանքներ 0.65մ3 շ․տ․ էքսկավատորով, կողքի կուտակումով ետլիցքի համար/III կարգ/</t>
  </si>
  <si>
    <t>Կամրջի սահմաններում կողնակներից կոպճավազային շերտի կազմատում գրեյդերով, բարձում ավտոինքնաթափ 0.65մ3 էքսկավատորով, տեղափոխում լցակույտ 10կմ հեռ․ վրա։/hմիջ․=7սմ/</t>
  </si>
  <si>
    <t>Տապաստների բլոկների համար խրամուղիների փորման հողային աշխատանքներ 0.65մ3 շ․տ․ էքսկավատորով, բարձում ինքնաթափ տեղափոխում լցակույտ 10կմ հեռ․ վրա։ /III կարգ/</t>
  </si>
  <si>
    <t>Խրամուղիների փորման հողային վերջնաաշխատանքներ ձեռքով, կողքի կուտակումով հետագա օգտագործման համար։</t>
  </si>
  <si>
    <t>Տապաստների բլոկների տակ խճային բարձիկներ:H=0.4մ</t>
  </si>
  <si>
    <t xml:space="preserve">Տապաստի բլոկների միաձույլ ե/բետոն.B25, F200
Չափ. 50x60x530 սմ
ա.պ. AI=20.4կգ/մ3, AIII=62.91կգ/մ3:
</t>
  </si>
  <si>
    <t>AIII</t>
  </si>
  <si>
    <t>AI</t>
  </si>
  <si>
    <t>Գրունտի ետլիցք բուլդոզերով, գրունտի տեղադրումը շերտ–շերտ, ջրի լցաբաշխումով և տոփանումով։</t>
  </si>
  <si>
    <t>Անցումային սալերի տակ խճային նախապատրաստական շերտ:H=0.1մ</t>
  </si>
  <si>
    <t>Անցումային սալերի  հավաքովի   ե/բետոն.
Մակնիշը П1-4  չափ. 25x98x400 սմ, քաշը - 2,35 տ:
ա.պ. – AI= 27,5 կգ/մ3,  AIII=52,3 կգ/մ3:</t>
  </si>
  <si>
    <t>Անցումային սալերի միավորման  ե/բետոն,B25, F200
 ամրան  Ø3AI  P=0.018 տ:</t>
  </si>
  <si>
    <t>Հարթեցնող շերտի միաձույլ բետոն (խճի չափսը ≤20մմ) անցումային սալերի վրա H=3սմ։B20, F100</t>
  </si>
  <si>
    <t>Պաշտպանիչ շերտի միաձույլ բետոն կցորդումներում B25, F200, W6, H=4սմ, ամրանային ցանցով (100x100)մմ Ø4 Bp - I, P=0.095տ::</t>
  </si>
  <si>
    <t>Թռիչքային կառուցվածքների ե/բ սալի վրա հորատանցքերի հորատում (ուղղահայաց) D=30մմ (L1=15սմ), միաձույլ ե/բ սալի իրականացման համար։</t>
  </si>
  <si>
    <t>Պողպատե խարիսխների Ø18 А500с պատրաստում և տեղադրում L1=45սմ։</t>
  </si>
  <si>
    <t>Լայնական դեֆորմացիոն կարերի իրականացում։</t>
  </si>
  <si>
    <t>Պաշտպանիչ շերտ  միաձույլ բետոնից B30, F200,W6, H=4սմ ամրանավորված ցանցով (100x100)մմ Ø4 Bp- I, P=0.713 տ:::</t>
  </si>
  <si>
    <t>Ցեմենտային շաղախ (M200) տապաստների և անցումային սալերի միջև:H=2սմ</t>
  </si>
  <si>
    <t>Հարթեցնող շերտի M200 մակնիշի ցեմենտային շաղախ մայթերի բլոկերի տակ:H=2սմ</t>
  </si>
  <si>
    <t>Т-1-0.75 մակնիշի մայթի բլոկների տեղադրում (բետոնի դասը B30, F200) թռիչքային կառուցվածքներին ինքնագնաց սլաքավոր 5տ բ․բ․ ամբարձիչով։
չափ․ 86x140x283սմ, քաշը 1.863տ։
ա․պ․ A240=89.84կգ/մ3, А500с=66.61կգ/մ3։</t>
  </si>
  <si>
    <t>Մայթերի բլոկների վրա սոսնձային ջրամեկուսացում (TЕХНОЭЛАСТМОСТ Б):հ=10մմ</t>
  </si>
  <si>
    <t>Թռիչքային կառուցվածքների սոսնձային ջրամեկուսացում (TЕХНОЭЛАСТМОСТ Б):հ=10մմ</t>
  </si>
  <si>
    <t>Անցումային սալերի սոսնձային ջրամեկուսացում կցորդումներում (TЕХНОЭЛАСТМОСТ Б): հ=10մմ</t>
  </si>
  <si>
    <t>Պողպատե բազրիքների իրականացում և տեղադրում։ Երկշերտ ներկման մակերեսը նախաներկումով-15.09մ2։-113.2գծ․մ
L 63x63x6 մմ     L=78.4 մ,         P=448.4 կգ
L 50x50x5 մմ     L=224.8 մ,       P=847.6 կգ
L 70x70x6 մմ     L=112.4 մ,       P=718.4 կգ
Ø12                    L=523.6 մ,       P=464.96 կգ
-5x50 մմ             L=14.82 մ,        P=29.34 կգ։</t>
  </si>
  <si>
    <t>Պողպատե բազրիքների իրականացում և տեղադրում։ Երկշերտ ներկման մակերեսը նախաներկումով-2.83մ2։-21.2գծ․մ
L 63x63x6 մմ     L=15.68 մ,         P=89.69 կգ
L 50x50x5 մմ     L=41.6 մ,       P=156.83 կգ
L 70x70x6 մմ     L=21.04 մ,       P=134.45 կգ
Ø12                    L=98.56 մ,       P=87.52 կգ
-5x50 մմ             L=1.56 մ,        P=3.09 կգ։</t>
  </si>
  <si>
    <t>Կամրջի երթ. մասի ներքին շերտի  H=5սմ մանրահատիկ "Б" տիպի խիտ ա/բ  ծածկի իրականացում։</t>
  </si>
  <si>
    <t>Կամրջի երթ մասի վերին շերտի H=4սմ մանրահատիկ "Б" տիպի խիտ ա/բ  ծածկի իրականացում։</t>
  </si>
  <si>
    <t>Կամրջի մոտեցումներում երթևեկելի մասի գրունտի կազմատում գրեյդերով, տեղափոխում 50մ հեռավորության վրա, պահեստավորում։/3-րդ կարգ/</t>
  </si>
  <si>
    <t>Կամրջի ափային հենարանների կոների և կցորդումների հողային պաստառի վերականգնում պահեստավորված գրունտով, գրունտի տեղափոխումը բուլդոզերով 50մ հեռավորությունից, ջրում և տոփանում։</t>
  </si>
  <si>
    <t>Կցորդման հատվածներում խրամուղիների փորման հողային աշխատանքներ ձեռքով կցորդման անվահրիչների տեղադրման համար։/3-րդկարգ/</t>
  </si>
  <si>
    <t>Կամրջի մոտեցումներում հատիկավոր ենթահիմքի իրականացում կոպճավազով, h=12սմ, ջրում և տոփանում։</t>
  </si>
  <si>
    <t>Խճավազային հիմքի իրականացում C-5, h=15սմ, ջրում և տոփանում։</t>
  </si>
  <si>
    <t>Բիտումային էմուլսիայի տարածում 1մ2–0.6լ։</t>
  </si>
  <si>
    <t>Կամրջի մոտեցումներում խոշորահատիկ ասֆալտբետոն (ստորին շերտ), h=6սմ։</t>
  </si>
  <si>
    <t>Կամրջի մոտեցումներում մանրահատիկ խիտ տաք ասֆալտբետոն «A» տիպի  (վերին շերտ),  h=4սմ։</t>
  </si>
  <si>
    <t>Կողնակների իրականացում։  h=10սմ։</t>
  </si>
  <si>
    <t>Երթևեկելի մասի, ինչպես նաև կողնակների հորիզոնական գծանշում՝ հոծ, լուսաանրադարձնող ներկով (ապակե գնդիկներով)։</t>
  </si>
  <si>
    <t>Մետաղական արգելափակոցների տեղադրում  մետաղական սյուներով/, թիթեղի հաստությունը 4մմ,  2մ քայլով/</t>
  </si>
  <si>
    <t>Թռիչքային կառուցվածքների հեծանների սալային հատվածների և միավորման կարերի  ստորին մակերևույթների մասնակի վերանորոգում ցեմ․ավազայի շաղախով տորկրետացումով h=3սմ՝ նախապես մետաղական ցանցի տեղադրումով (50x50)մմ Ø4 Bp- I, P=0.335 տ:</t>
  </si>
  <si>
    <t>Միաձույլ ե/բետոնե սալի իրականացում թռիչքային կառոքւցվածքի վրա։B25, F200
ա.պ. AIII=79.6կգ/մ3։H=15-20սմ։</t>
  </si>
  <si>
    <t>Մայթի մանրահատիկ ա/բ Hմիջ=4սմ։</t>
  </si>
  <si>
    <t>Մայթերի վրայից բազրիքների պահպանված կանգնակների (D=75մմ) կազմատում ավտոգենով, բարձում ինքնաթափ ձեռքով, հանձնում սեփականատիրոջը։ (L=0.95մ, 27հատ):</t>
  </si>
  <si>
    <t>Կամրջի վրայից գոյություն ունեցող բարձրացված մայթերի բլոկների ապամոնտաժում 5տ բ․բ ամբարձիչով, բարձում ինքնաթափ, տեղափոխում լցակույտ 10կմ հեռ․ վրա։ 1 հատի քաշը 2.1տ։</t>
  </si>
  <si>
    <t xml:space="preserve"> Տ-9-7 - /Մ-2/-Մոզրով -/Տ-9-40/  ճանապարհի վրա գտնվող կամրջի վերանորոգման և ամրակայման  աշխատանքների </t>
  </si>
  <si>
    <t>Միջանկյալ հենարանների հիմքերի մեջ հորատանցքերի հորատում (ուղղահայաց) d=30մմ (L1=50սմ), հետագա վերանորոգման նպատակով։</t>
  </si>
  <si>
    <t>Միջանկյալ հենարանների իրաններում հորատանցքերի հորատում (հորիզոնական) d=30մմ (L1=50սմ), հետագա վերանորոգման նպատակով։</t>
  </si>
  <si>
    <t>Հենարանների հիմքերի մեջ պողպատե խարիսխների Ø16 A500c պատրաստում և տեղադրում L=1150մմ։</t>
  </si>
  <si>
    <t>Հենարանների իրաններում պողպատե խարիսխների Ø16 A500c պատրաստում և տեղադրում L=720մմ։</t>
  </si>
  <si>
    <t>Հենարանների իրաններում պողպատե խարիսխների Ø16 A500c պատրաստում և տեղադրում L=570մմ։</t>
  </si>
  <si>
    <t>Ափային հենարանների և հակ. պատերի հիմքերի մեջ հորատանցքերի հորատում (ուղղահայաց) d=30մմ (L1=50սմ), հետագա վերանորոգման նպատակով։</t>
  </si>
  <si>
    <t>Ափային հենարանների և հակ. պատերի իրաններում հորատանցքերի հորատում (հորիզոնական) d=30մմ (L1=50սմ), հետագա վերանորոգման նպատակով։</t>
  </si>
  <si>
    <t>Ափային հենարանների և հակ. պատերի հիմքերի մեջ պողպատե խարիսխների Ø16 A500c պատրաստում և տեղադրում L=1150մմ։</t>
  </si>
  <si>
    <t>Ափային հենարանների և հակ. պատերի իրաններում պողպատե խարիսխների Ø16 A500c պատրաստում և տեղադրում L=570մմ։</t>
  </si>
  <si>
    <t>Ափային հենարանների և հակադարձ պատերի իրանների նորոգման համար «շապիկ» միաձույլ ամրանավորված բետոն, 
ա.պ. A500c=54.07կգ/մ3:</t>
  </si>
  <si>
    <t>Հակասեյսմիկ էլեմենտների համար հենարանների պարզունակների մեջ  հորատանցքերի հորատում (ուղղահայաց) d=30մմ (L1=40սմ), հետագա վերանորոգման նպատակով։</t>
  </si>
  <si>
    <t>Հակասեյսմիկ էլեմենտների միաձույլ ե/բետոն: B25, F200
ա.պ. A500c=108.86կգ/մ3:
        A240=11.14կգ/մ3:</t>
  </si>
  <si>
    <t>Հակասեյսմիկ էլեմենտների ռետին 43(54)x200x350մմ:</t>
  </si>
  <si>
    <t>Կցորդումներում մայթերի համար հակ. պատերի իրաններում հորատանցքերի հորատում (հորիզոնական) d=30մմ (L1=30սմ), հետագա վերանորոգման նպատակով։</t>
  </si>
  <si>
    <t>Կցորդումներում մայթերի համար հակ. պատերի իրաններում պողպատե խարիսխների Ø16 A500c պատրաստում և տեղադրում L=350մմ։</t>
  </si>
  <si>
    <t>Կցորդումներում հակադարձ պատերի վրա միաձույլ ե/բետոնե մայթերի իրականացում։
ա.պ. A500c=159.21կգ/մ3:</t>
  </si>
  <si>
    <t>Ծավալաթերթ-նախահաշիվ</t>
  </si>
  <si>
    <t>Միավորի  արժեքը   հազ.  դրամ</t>
  </si>
  <si>
    <t>Կշիռը
%</t>
  </si>
  <si>
    <t>Ընդհանուրը /հազ․ դրամ/</t>
  </si>
  <si>
    <t>Միավորի արժեքը ներառում է բոլոր ծախսերը</t>
  </si>
  <si>
    <t xml:space="preserve">  Կազմեց                                              Է․ Եղիազարյան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</si>
</sst>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.00000"/>
    <numFmt numFmtId="168" formatCode="0.000000"/>
  </numFmts>
  <fonts count="28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sz val="10"/>
      <name val="Arial Unicode"/>
      <family val="2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3" applyNumberFormat="0" applyAlignment="0" applyProtection="0"/>
    <xf numFmtId="0" fontId="11" fillId="9" borderId="4" applyNumberFormat="0" applyAlignment="0" applyProtection="0"/>
    <xf numFmtId="0" fontId="12" fillId="9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14" borderId="9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52" applyFont="1" applyFill="1"/>
    <xf numFmtId="0" fontId="3" fillId="0" borderId="0" xfId="52" applyFont="1" applyFill="1" applyAlignment="1">
      <alignment horizontal="right"/>
    </xf>
    <xf numFmtId="0" fontId="3" fillId="0" borderId="0" xfId="52" applyFont="1" applyFill="1" applyBorder="1"/>
    <xf numFmtId="49" fontId="3" fillId="0" borderId="0" xfId="53" applyNumberFormat="1" applyFont="1" applyFill="1" applyAlignment="1">
      <alignment wrapText="1"/>
    </xf>
    <xf numFmtId="0" fontId="3" fillId="0" borderId="0" xfId="53" applyFont="1" applyFill="1"/>
    <xf numFmtId="0" fontId="3" fillId="0" borderId="0" xfId="54" applyFont="1" applyFill="1" applyBorder="1"/>
    <xf numFmtId="0" fontId="3" fillId="0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53" applyFont="1" applyFill="1" applyAlignment="1">
      <alignment vertical="top"/>
    </xf>
    <xf numFmtId="2" fontId="3" fillId="0" borderId="1" xfId="53" applyNumberFormat="1" applyFont="1" applyFill="1" applyBorder="1" applyAlignment="1">
      <alignment horizontal="center" vertical="top"/>
    </xf>
    <xf numFmtId="0" fontId="3" fillId="0" borderId="1" xfId="53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0" fontId="3" fillId="0" borderId="0" xfId="27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52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53" applyFont="1" applyFill="1" applyBorder="1" applyAlignment="1">
      <alignment horizontal="left" vertical="top" wrapText="1"/>
    </xf>
    <xf numFmtId="2" fontId="3" fillId="0" borderId="0" xfId="27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horizontal="center" vertical="top" wrapText="1"/>
    </xf>
    <xf numFmtId="1" fontId="3" fillId="0" borderId="0" xfId="53" applyNumberFormat="1" applyFont="1" applyFill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/>
    </xf>
    <xf numFmtId="166" fontId="3" fillId="0" borderId="1" xfId="53" applyNumberFormat="1" applyFont="1" applyFill="1" applyBorder="1" applyAlignment="1">
      <alignment horizontal="center" vertical="top"/>
    </xf>
    <xf numFmtId="49" fontId="3" fillId="0" borderId="1" xfId="53" applyNumberFormat="1" applyFont="1" applyFill="1" applyBorder="1" applyAlignment="1">
      <alignment horizontal="left" vertical="top" wrapText="1"/>
    </xf>
    <xf numFmtId="0" fontId="3" fillId="0" borderId="0" xfId="52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49" fontId="3" fillId="0" borderId="2" xfId="53" applyNumberFormat="1" applyFont="1" applyFill="1" applyBorder="1" applyAlignment="1">
      <alignment horizontal="center" vertical="center" textRotation="90" wrapText="1"/>
    </xf>
    <xf numFmtId="2" fontId="3" fillId="0" borderId="2" xfId="53" applyNumberFormat="1" applyFont="1" applyFill="1" applyBorder="1" applyAlignment="1">
      <alignment horizontal="center" vertical="center" textRotation="90" wrapText="1"/>
    </xf>
    <xf numFmtId="49" fontId="3" fillId="0" borderId="2" xfId="53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3" fillId="0" borderId="1" xfId="53" applyFont="1" applyFill="1" applyBorder="1" applyAlignment="1">
      <alignment horizontal="left" vertical="top" wrapText="1"/>
    </xf>
    <xf numFmtId="49" fontId="3" fillId="0" borderId="1" xfId="53" applyNumberFormat="1" applyFont="1" applyFill="1" applyBorder="1" applyAlignment="1">
      <alignment vertical="top" wrapText="1"/>
    </xf>
    <xf numFmtId="0" fontId="3" fillId="0" borderId="1" xfId="23" applyFont="1" applyFill="1" applyBorder="1" applyAlignment="1">
      <alignment horizontal="center" vertical="top" wrapText="1"/>
    </xf>
    <xf numFmtId="0" fontId="3" fillId="0" borderId="1" xfId="52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5" fontId="3" fillId="0" borderId="1" xfId="53" applyNumberFormat="1" applyFont="1" applyFill="1" applyBorder="1" applyAlignment="1">
      <alignment horizontal="center" vertical="top"/>
    </xf>
    <xf numFmtId="0" fontId="27" fillId="0" borderId="0" xfId="0" applyFont="1" applyFill="1" applyAlignment="1">
      <alignment vertical="top"/>
    </xf>
    <xf numFmtId="168" fontId="2" fillId="0" borderId="0" xfId="0" applyNumberFormat="1" applyFont="1" applyFill="1" applyAlignment="1">
      <alignment vertical="top"/>
    </xf>
    <xf numFmtId="167" fontId="2" fillId="0" borderId="0" xfId="0" applyNumberFormat="1" applyFont="1" applyFill="1" applyAlignment="1">
      <alignment vertical="top"/>
    </xf>
    <xf numFmtId="2" fontId="25" fillId="0" borderId="1" xfId="0" applyNumberFormat="1" applyFont="1" applyFill="1" applyBorder="1" applyAlignment="1">
      <alignment horizontal="center" vertical="top"/>
    </xf>
    <xf numFmtId="9" fontId="3" fillId="18" borderId="0" xfId="55" applyFont="1" applyFill="1" applyAlignment="1">
      <alignment vertical="top"/>
    </xf>
    <xf numFmtId="2" fontId="2" fillId="0" borderId="0" xfId="0" applyNumberFormat="1" applyFont="1" applyFill="1" applyBorder="1" applyAlignment="1">
      <alignment vertical="top"/>
    </xf>
    <xf numFmtId="0" fontId="3" fillId="0" borderId="0" xfId="52" applyFont="1" applyFill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166" fontId="25" fillId="0" borderId="1" xfId="0" applyNumberFormat="1" applyFont="1" applyFill="1" applyBorder="1" applyAlignment="1">
      <alignment horizontal="right" vertical="top"/>
    </xf>
    <xf numFmtId="0" fontId="3" fillId="0" borderId="0" xfId="52" applyFont="1" applyFill="1" applyAlignment="1">
      <alignment horizontal="left" vertical="top"/>
    </xf>
    <xf numFmtId="0" fontId="3" fillId="0" borderId="12" xfId="53" applyFont="1" applyFill="1" applyBorder="1" applyAlignment="1">
      <alignment horizontal="left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 wrapText="1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3"/>
    <cellStyle name="Normal_Bazmaxp-Xazarav-Parpi" xfId="52"/>
    <cellStyle name="Normal_Objekt.Dili v" xfId="2"/>
    <cellStyle name="Normal_Sat_Objekt.Dili v" xfId="54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" xfId="0" builtinId="0"/>
    <cellStyle name="Плохой" xfId="46"/>
    <cellStyle name="Пояснение" xfId="47"/>
    <cellStyle name="Примечание" xfId="48"/>
    <cellStyle name="Процентный" xfId="55" builtinId="5"/>
    <cellStyle name="Связанная ячейка" xfId="49"/>
    <cellStyle name="Текст предупреждения" xfId="50"/>
    <cellStyle name="Хороший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87</xdr:row>
      <xdr:rowOff>0</xdr:rowOff>
    </xdr:from>
    <xdr:to>
      <xdr:col>3</xdr:col>
      <xdr:colOff>123825</xdr:colOff>
      <xdr:row>87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76200</xdr:colOff>
      <xdr:row>87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48" name="Text Box 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51" name="Text Box 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52" name="Text Box 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53" name="Text Box 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54" name="Text Box 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55" name="Text Box 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56" name="Text Box 1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57" name="Text Box 1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58" name="Text Box 1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59" name="Text Box 1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60" name="Text Box 14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61" name="Text Box 15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62" name="Text Box 1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63" name="Text Box 1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64" name="Text Box 1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65" name="Text Box 1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66" name="Text Box 2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67" name="Text Box 2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68" name="Text Box 2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69" name="Text Box 2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70" name="Text Box 2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71" name="Text Box 2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72" name="Text Box 2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73" name="Text Box 2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74" name="Text Box 2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75" name="Text Box 2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76" name="Text Box 3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77" name="Text Box 3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78" name="Text Box 3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79" name="Text Box 3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80" name="Text Box 3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81" name="Text Box 3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82" name="Text Box 3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83" name="Text Box 3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4" name="Text Box 38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5" name="Text Box 39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6" name="Text Box 40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7" name="Text Box 41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8" name="Text Box 42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9" name="Text Box 43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90" name="Text Box 44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91" name="Text Box 45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92" name="Text Box 4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93" name="Text Box 4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94" name="Text Box 4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95" name="Text Box 4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96" name="Text Box 5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97" name="Text Box 5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98" name="Text Box 5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499" name="Text Box 5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00" name="Text Box 5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01" name="Text Box 5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02" name="Text Box 5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03" name="Text Box 5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04" name="Text Box 5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05" name="Text Box 59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06" name="Text Box 60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07" name="Text Box 6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08" name="Text Box 6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09" name="Text Box 6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10" name="Text Box 6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11" name="Text Box 6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12" name="Text Box 6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13" name="Text Box 6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14" name="Text Box 6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15" name="Text Box 6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16" name="Text Box 7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17" name="Text Box 7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18" name="Text Box 7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19" name="Text Box 7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20" name="Text Box 7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21" name="Text Box 7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22" name="Text Box 7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23" name="Text Box 7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24" name="Text Box 7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25" name="Text Box 7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26" name="Text Box 8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27" name="Text Box 8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28" name="Text Box 8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29" name="Text Box 83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0" name="Text Box 84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1" name="Text Box 85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2" name="Text Box 86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3" name="Text Box 87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4" name="Text Box 88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35" name="Text Box 8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36" name="Text Box 9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37" name="Text Box 9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38" name="Text Box 9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39" name="Text Box 9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40" name="Text Box 9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41" name="Text Box 9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42" name="Text Box 9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43" name="Text Box 9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44" name="Text Box 9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45" name="Text Box 9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46" name="Text Box 10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47" name="Text Box 10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48" name="Text Box 10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49" name="Text Box 10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50" name="Text Box 10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51" name="Text Box 10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52" name="Text Box 10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53" name="Text Box 10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54" name="Text Box 10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55" name="Text Box 10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56" name="Text Box 11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57" name="Text Box 11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58" name="Text Box 11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59" name="Text Box 11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60" name="Text Box 11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61" name="Text Box 11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62" name="Text Box 11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63" name="Text Box 11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64" name="Text Box 11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65" name="Text Box 11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66" name="Text Box 12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67" name="Text Box 12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68" name="Text Box 12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69" name="Text Box 12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70" name="Text Box 12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71" name="Text Box 12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72" name="Text Box 12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73" name="Text Box 12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74" name="Text Box 12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75" name="Text Box 12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76" name="Text Box 13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77" name="Text Box 13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78" name="Text Box 13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79" name="Text Box 13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80" name="Text Box 13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81" name="Text Box 135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82" name="Text Box 136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83" name="Text Box 13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84" name="Text Box 13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85" name="Text Box 13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86" name="Text Box 14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87" name="Text Box 14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88" name="Text Box 14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89" name="Text Box 14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90" name="Text Box 14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91" name="Text Box 14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92" name="Text Box 14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93" name="Text Box 14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94" name="Text Box 14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95" name="Text Box 14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96" name="Text Box 15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97" name="Text Box 15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98" name="Text Box 15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599" name="Text Box 15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00" name="Text Box 15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01" name="Text Box 15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02" name="Text Box 15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03" name="Text Box 15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04" name="Text Box 15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5" name="Text Box 40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7" name="Text Box 42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8" name="Text Box 43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9" name="Text Box 85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0" name="Text Box 86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1" name="Text Box 87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2" name="Text Box 88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3" name="Text Box 135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4" name="Text Box 136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16" name="Text Box 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18" name="Text Box 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19" name="Text Box 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20" name="Text Box 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21" name="Text Box 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22" name="Text Box 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23" name="Text Box 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24" name="Text Box 1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25" name="Text Box 1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26" name="Text Box 1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27" name="Text Box 1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28" name="Text Box 1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29" name="Text Box 1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30" name="Text Box 1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31" name="Text Box 1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32" name="Text Box 2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33" name="Text Box 2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34" name="Text Box 2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35" name="Text Box 2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36" name="Text Box 2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37" name="Text Box 2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38" name="Text Box 2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39" name="Text Box 2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40" name="Text Box 2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41" name="Text Box 2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42" name="Text Box 3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43" name="Text Box 3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44" name="Text Box 3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45" name="Text Box 3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46" name="Text Box 3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47" name="Text Box 3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48" name="Text Box 3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49" name="Text Box 3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50" name="Text Box 4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51" name="Text Box 4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52" name="Text Box 4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53" name="Text Box 4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54" name="Text Box 5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55" name="Text Box 5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56" name="Text Box 5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57" name="Text Box 5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58" name="Text Box 5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59" name="Text Box 5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60" name="Text Box 5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61" name="Text Box 5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62" name="Text Box 5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63" name="Text Box 6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64" name="Text Box 6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65" name="Text Box 6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66" name="Text Box 6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67" name="Text Box 6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68" name="Text Box 6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69" name="Text Box 6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70" name="Text Box 6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71" name="Text Box 6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72" name="Text Box 7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73" name="Text Box 7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74" name="Text Box 7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75" name="Text Box 7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76" name="Text Box 7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77" name="Text Box 7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78" name="Text Box 7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79" name="Text Box 7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80" name="Text Box 7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81" name="Text Box 7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82" name="Text Box 8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83" name="Text Box 8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84" name="Text Box 8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85" name="Text Box 8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87" name="Text Box 9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88" name="Text Box 9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89" name="Text Box 9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90" name="Text Box 9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91" name="Text Box 9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92" name="Text Box 9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93" name="Text Box 9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94" name="Text Box 9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95" name="Text Box 9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96" name="Text Box 10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97" name="Text Box 10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98" name="Text Box 10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699" name="Text Box 10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00" name="Text Box 10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01" name="Text Box 10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02" name="Text Box 10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03" name="Text Box 10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04" name="Text Box 10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05" name="Text Box 10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06" name="Text Box 11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07" name="Text Box 11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08" name="Text Box 11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09" name="Text Box 11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10" name="Text Box 11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11" name="Text Box 11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12" name="Text Box 11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13" name="Text Box 11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14" name="Text Box 11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15" name="Text Box 11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16" name="Text Box 12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17" name="Text Box 12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18" name="Text Box 12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19" name="Text Box 12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20" name="Text Box 12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21" name="Text Box 12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22" name="Text Box 12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23" name="Text Box 12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24" name="Text Box 12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25" name="Text Box 12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26" name="Text Box 13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27" name="Text Box 13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28" name="Text Box 13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29" name="Text Box 13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30" name="Text Box 13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31" name="Text Box 13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32" name="Text Box 13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33" name="Text Box 13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34" name="Text Box 14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35" name="Text Box 14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36" name="Text Box 14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37" name="Text Box 14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38" name="Text Box 14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39" name="Text Box 14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40" name="Text Box 14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41" name="Text Box 14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42" name="Text Box 14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43" name="Text Box 14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44" name="Text Box 15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45" name="Text Box 15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46" name="Text Box 15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47" name="Text Box 15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48" name="Text Box 15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49" name="Text Box 15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50" name="Text Box 15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51" name="Text Box 15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84</xdr:row>
      <xdr:rowOff>0</xdr:rowOff>
    </xdr:from>
    <xdr:to>
      <xdr:col>3</xdr:col>
      <xdr:colOff>123825</xdr:colOff>
      <xdr:row>84</xdr:row>
      <xdr:rowOff>28575</xdr:rowOff>
    </xdr:to>
    <xdr:sp macro="" textlink="">
      <xdr:nvSpPr>
        <xdr:cNvPr id="752" name="Text Box 158"/>
        <xdr:cNvSpPr txBox="1">
          <a:spLocks noChangeArrowheads="1"/>
        </xdr:cNvSpPr>
      </xdr:nvSpPr>
      <xdr:spPr bwMode="auto">
        <a:xfrm>
          <a:off x="43243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481965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54" name="Text Box 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55" name="Text Box 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57" name="Text Box 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58" name="Text Box 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59" name="Text Box 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60" name="Text Box 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61" name="Text Box 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62" name="Text Box 1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63" name="Text Box 1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64" name="Text Box 1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65" name="Text Box 1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66" name="Text Box 1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67" name="Text Box 1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68" name="Text Box 1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69" name="Text Box 1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70" name="Text Box 2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71" name="Text Box 2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72" name="Text Box 2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73" name="Text Box 2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74" name="Text Box 2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75" name="Text Box 2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76" name="Text Box 2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77" name="Text Box 2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78" name="Text Box 2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79" name="Text Box 2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80" name="Text Box 3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81" name="Text Box 3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82" name="Text Box 3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83" name="Text Box 3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84" name="Text Box 3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85" name="Text Box 3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86" name="Text Box 3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87" name="Text Box 3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88" name="Text Box 4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89" name="Text Box 4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90" name="Text Box 4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91" name="Text Box 4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92" name="Text Box 5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93" name="Text Box 5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94" name="Text Box 5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95" name="Text Box 5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96" name="Text Box 5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97" name="Text Box 5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98" name="Text Box 5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799" name="Text Box 5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00" name="Text Box 5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01" name="Text Box 6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02" name="Text Box 6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03" name="Text Box 6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04" name="Text Box 6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05" name="Text Box 6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06" name="Text Box 6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07" name="Text Box 6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08" name="Text Box 6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09" name="Text Box 6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10" name="Text Box 7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11" name="Text Box 7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12" name="Text Box 7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13" name="Text Box 7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14" name="Text Box 7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15" name="Text Box 7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16" name="Text Box 7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17" name="Text Box 7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18" name="Text Box 7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19" name="Text Box 7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20" name="Text Box 8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21" name="Text Box 8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22" name="Text Box 8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23" name="Text Box 8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24" name="Text Box 9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25" name="Text Box 9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26" name="Text Box 9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27" name="Text Box 9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28" name="Text Box 9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29" name="Text Box 9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30" name="Text Box 9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31" name="Text Box 9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32" name="Text Box 9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33" name="Text Box 9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34" name="Text Box 10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35" name="Text Box 10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36" name="Text Box 10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37" name="Text Box 10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38" name="Text Box 10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39" name="Text Box 10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40" name="Text Box 10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41" name="Text Box 10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42" name="Text Box 10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43" name="Text Box 10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44" name="Text Box 11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45" name="Text Box 11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46" name="Text Box 11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47" name="Text Box 11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48" name="Text Box 11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49" name="Text Box 11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50" name="Text Box 11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51" name="Text Box 11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52" name="Text Box 11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53" name="Text Box 11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54" name="Text Box 12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55" name="Text Box 12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56" name="Text Box 12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57" name="Text Box 12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58" name="Text Box 12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59" name="Text Box 12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60" name="Text Box 12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61" name="Text Box 12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62" name="Text Box 12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63" name="Text Box 12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64" name="Text Box 13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65" name="Text Box 13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66" name="Text Box 13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67" name="Text Box 13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68" name="Text Box 13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69" name="Text Box 13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70" name="Text Box 13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71" name="Text Box 13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72" name="Text Box 14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73" name="Text Box 14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74" name="Text Box 14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75" name="Text Box 14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76" name="Text Box 14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77" name="Text Box 14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78" name="Text Box 14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79" name="Text Box 14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80" name="Text Box 14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81" name="Text Box 149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82" name="Text Box 150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83" name="Text Box 151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84" name="Text Box 152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85" name="Text Box 153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86" name="Text Box 154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87" name="Text Box 155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88" name="Text Box 156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89" name="Text Box 157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28575</xdr:rowOff>
    </xdr:to>
    <xdr:sp macro="" textlink="">
      <xdr:nvSpPr>
        <xdr:cNvPr id="890" name="Text Box 158"/>
        <xdr:cNvSpPr txBox="1">
          <a:spLocks noChangeArrowheads="1"/>
        </xdr:cNvSpPr>
      </xdr:nvSpPr>
      <xdr:spPr bwMode="auto">
        <a:xfrm>
          <a:off x="3810000" y="40386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"/>
  <sheetViews>
    <sheetView tabSelected="1" view="pageBreakPreview" zoomScaleNormal="100" zoomScaleSheetLayoutView="100" workbookViewId="0">
      <selection activeCell="I6" sqref="I6"/>
    </sheetView>
  </sheetViews>
  <sheetFormatPr defaultRowHeight="13.5"/>
  <cols>
    <col min="1" max="1" width="5.85546875" style="33" customWidth="1"/>
    <col min="2" max="2" width="52.140625" style="33" customWidth="1"/>
    <col min="3" max="3" width="7" style="33" customWidth="1"/>
    <col min="4" max="4" width="8.140625" style="33" customWidth="1"/>
    <col min="5" max="5" width="9" style="33" customWidth="1"/>
    <col min="6" max="6" width="14.85546875" style="33" customWidth="1"/>
    <col min="7" max="7" width="9.7109375" style="1" customWidth="1"/>
    <col min="8" max="8" width="11.42578125" style="1" bestFit="1" customWidth="1"/>
    <col min="9" max="9" width="12" style="1" bestFit="1" customWidth="1"/>
    <col min="10" max="10" width="10.28515625" style="1" bestFit="1" customWidth="1"/>
    <col min="11" max="16384" width="9.140625" style="1"/>
  </cols>
  <sheetData>
    <row r="1" spans="1:12" s="6" customFormat="1" ht="16.5">
      <c r="A1" s="62" t="s">
        <v>87</v>
      </c>
      <c r="B1" s="62"/>
      <c r="C1" s="62"/>
      <c r="D1" s="62"/>
      <c r="E1" s="62"/>
      <c r="F1" s="62"/>
      <c r="G1" s="62"/>
    </row>
    <row r="2" spans="1:12" s="6" customFormat="1" ht="41.25" customHeight="1">
      <c r="A2" s="62" t="s">
        <v>70</v>
      </c>
      <c r="B2" s="62"/>
      <c r="C2" s="62"/>
      <c r="D2" s="62"/>
      <c r="E2" s="62"/>
      <c r="F2" s="62"/>
      <c r="G2" s="62"/>
    </row>
    <row r="3" spans="1:12" s="5" customFormat="1" ht="14.25" customHeight="1">
      <c r="A3" s="59"/>
      <c r="B3" s="59"/>
      <c r="C3" s="59"/>
      <c r="D3" s="59"/>
      <c r="E3" s="60"/>
      <c r="F3" s="61"/>
    </row>
    <row r="4" spans="1:12" s="4" customFormat="1" ht="57.75">
      <c r="A4" s="38" t="s">
        <v>0</v>
      </c>
      <c r="B4" s="38" t="s">
        <v>6</v>
      </c>
      <c r="C4" s="36" t="s">
        <v>7</v>
      </c>
      <c r="D4" s="37" t="s">
        <v>8</v>
      </c>
      <c r="E4" s="36" t="s">
        <v>88</v>
      </c>
      <c r="F4" s="36" t="s">
        <v>9</v>
      </c>
      <c r="G4" s="36" t="s">
        <v>89</v>
      </c>
    </row>
    <row r="5" spans="1:12" s="34" customFormat="1" ht="15" customHeight="1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</row>
    <row r="6" spans="1:12" s="13" customFormat="1" ht="162">
      <c r="A6" s="16">
        <v>1</v>
      </c>
      <c r="B6" s="29" t="s">
        <v>14</v>
      </c>
      <c r="C6" s="7" t="s">
        <v>2</v>
      </c>
      <c r="D6" s="7">
        <v>23</v>
      </c>
      <c r="E6" s="10">
        <v>37.052291053403913</v>
      </c>
      <c r="F6" s="10">
        <f>+D6*E6</f>
        <v>852.20269422828994</v>
      </c>
      <c r="G6" s="40"/>
    </row>
    <row r="7" spans="1:12" s="13" customFormat="1" ht="54">
      <c r="A7" s="22">
        <v>2</v>
      </c>
      <c r="B7" s="29" t="s">
        <v>15</v>
      </c>
      <c r="C7" s="21" t="s">
        <v>1</v>
      </c>
      <c r="D7" s="7">
        <v>72.5</v>
      </c>
      <c r="E7" s="10">
        <v>4.0231835644008305</v>
      </c>
      <c r="F7" s="10">
        <f>+D7*E7</f>
        <v>291.68080841906021</v>
      </c>
      <c r="G7" s="40"/>
    </row>
    <row r="8" spans="1:12" s="13" customFormat="1" ht="40.5">
      <c r="A8" s="22">
        <v>3</v>
      </c>
      <c r="B8" s="29" t="s">
        <v>16</v>
      </c>
      <c r="C8" s="21" t="s">
        <v>1</v>
      </c>
      <c r="D8" s="7">
        <v>30.5</v>
      </c>
      <c r="E8" s="10">
        <v>16.849800288529149</v>
      </c>
      <c r="F8" s="10">
        <f t="shared" ref="F8:F36" si="0">+D8*E8</f>
        <v>513.91890880013909</v>
      </c>
      <c r="G8" s="41"/>
    </row>
    <row r="9" spans="1:12" s="13" customFormat="1" ht="40.5">
      <c r="A9" s="22">
        <v>4</v>
      </c>
      <c r="B9" s="29" t="s">
        <v>71</v>
      </c>
      <c r="C9" s="7" t="s">
        <v>2</v>
      </c>
      <c r="D9" s="7">
        <v>824</v>
      </c>
      <c r="E9" s="10">
        <v>2.4166762274868629</v>
      </c>
      <c r="F9" s="10">
        <f t="shared" si="0"/>
        <v>1991.341211449175</v>
      </c>
      <c r="G9" s="40"/>
    </row>
    <row r="10" spans="1:12" s="13" customFormat="1" ht="40.5">
      <c r="A10" s="22">
        <v>5</v>
      </c>
      <c r="B10" s="29" t="s">
        <v>72</v>
      </c>
      <c r="C10" s="7" t="s">
        <v>2</v>
      </c>
      <c r="D10" s="7">
        <v>560</v>
      </c>
      <c r="E10" s="10">
        <v>3.0445370104826148</v>
      </c>
      <c r="F10" s="10">
        <f t="shared" si="0"/>
        <v>1704.9407258702643</v>
      </c>
      <c r="G10" s="40"/>
    </row>
    <row r="11" spans="1:12" s="13" customFormat="1" ht="27">
      <c r="A11" s="22">
        <v>6</v>
      </c>
      <c r="B11" s="20" t="s">
        <v>73</v>
      </c>
      <c r="C11" s="7" t="s">
        <v>3</v>
      </c>
      <c r="D11" s="9">
        <v>1.4962800000000001</v>
      </c>
      <c r="E11" s="10">
        <v>635.48256523910277</v>
      </c>
      <c r="F11" s="10">
        <f t="shared" si="0"/>
        <v>950.85985271596473</v>
      </c>
      <c r="G11" s="40"/>
      <c r="K11" s="30"/>
    </row>
    <row r="12" spans="1:12" s="13" customFormat="1" ht="27">
      <c r="A12" s="22">
        <v>7</v>
      </c>
      <c r="B12" s="20" t="s">
        <v>74</v>
      </c>
      <c r="C12" s="7" t="s">
        <v>3</v>
      </c>
      <c r="D12" s="9">
        <v>0.32744000000000001</v>
      </c>
      <c r="E12" s="10">
        <v>635.48256523910277</v>
      </c>
      <c r="F12" s="10">
        <f t="shared" si="0"/>
        <v>208.08241116189183</v>
      </c>
      <c r="G12" s="40"/>
      <c r="K12" s="30"/>
    </row>
    <row r="13" spans="1:12" s="13" customFormat="1" ht="27">
      <c r="A13" s="22">
        <v>8</v>
      </c>
      <c r="B13" s="20" t="s">
        <v>75</v>
      </c>
      <c r="C13" s="7" t="s">
        <v>3</v>
      </c>
      <c r="D13" s="9">
        <v>0.24480000000000002</v>
      </c>
      <c r="E13" s="10">
        <v>635.48256523910277</v>
      </c>
      <c r="F13" s="10">
        <f t="shared" si="0"/>
        <v>155.56613197053238</v>
      </c>
      <c r="G13" s="40"/>
      <c r="K13" s="30"/>
    </row>
    <row r="14" spans="1:12" s="12" customFormat="1" ht="40.5">
      <c r="A14" s="22">
        <v>9</v>
      </c>
      <c r="B14" s="29" t="s">
        <v>17</v>
      </c>
      <c r="C14" s="7" t="s">
        <v>1</v>
      </c>
      <c r="D14" s="19">
        <v>78.56</v>
      </c>
      <c r="E14" s="10">
        <v>144.56916957963762</v>
      </c>
      <c r="F14" s="10">
        <f t="shared" si="0"/>
        <v>11357.353962176332</v>
      </c>
      <c r="G14" s="40"/>
      <c r="L14" s="26"/>
    </row>
    <row r="15" spans="1:12" s="30" customFormat="1" ht="27">
      <c r="A15" s="22">
        <v>10</v>
      </c>
      <c r="B15" s="29" t="s">
        <v>18</v>
      </c>
      <c r="C15" s="7" t="s">
        <v>1</v>
      </c>
      <c r="D15" s="19">
        <v>72.5</v>
      </c>
      <c r="E15" s="8">
        <v>1.1078697333939724</v>
      </c>
      <c r="F15" s="10">
        <f t="shared" si="0"/>
        <v>80.320555671063005</v>
      </c>
      <c r="G15" s="40"/>
    </row>
    <row r="16" spans="1:12" s="13" customFormat="1" ht="54">
      <c r="A16" s="22">
        <v>11</v>
      </c>
      <c r="B16" s="29" t="s">
        <v>19</v>
      </c>
      <c r="C16" s="21" t="s">
        <v>1</v>
      </c>
      <c r="D16" s="7">
        <v>37.4</v>
      </c>
      <c r="E16" s="10">
        <v>0.64671567175553524</v>
      </c>
      <c r="F16" s="10">
        <f t="shared" si="0"/>
        <v>24.187166123657018</v>
      </c>
      <c r="G16" s="40"/>
    </row>
    <row r="17" spans="1:25" s="13" customFormat="1" ht="27">
      <c r="A17" s="22">
        <v>12</v>
      </c>
      <c r="B17" s="29" t="s">
        <v>20</v>
      </c>
      <c r="C17" s="21" t="s">
        <v>1</v>
      </c>
      <c r="D17" s="7">
        <v>29.5</v>
      </c>
      <c r="E17" s="10">
        <v>4.9858900030302271</v>
      </c>
      <c r="F17" s="10">
        <f t="shared" si="0"/>
        <v>147.0837550893917</v>
      </c>
      <c r="G17" s="40"/>
    </row>
    <row r="18" spans="1:25" s="13" customFormat="1" ht="40.5">
      <c r="A18" s="22">
        <v>13</v>
      </c>
      <c r="B18" s="29" t="s">
        <v>76</v>
      </c>
      <c r="C18" s="7" t="s">
        <v>2</v>
      </c>
      <c r="D18" s="7">
        <v>168</v>
      </c>
      <c r="E18" s="10">
        <v>2.4166762274868629</v>
      </c>
      <c r="F18" s="10">
        <f t="shared" si="0"/>
        <v>406.00160621779298</v>
      </c>
      <c r="G18" s="40"/>
    </row>
    <row r="19" spans="1:25" s="13" customFormat="1" ht="40.5">
      <c r="A19" s="22">
        <v>14</v>
      </c>
      <c r="B19" s="29" t="s">
        <v>77</v>
      </c>
      <c r="C19" s="7" t="s">
        <v>2</v>
      </c>
      <c r="D19" s="7">
        <v>308</v>
      </c>
      <c r="E19" s="10">
        <v>3.0445370104826148</v>
      </c>
      <c r="F19" s="10">
        <f t="shared" si="0"/>
        <v>937.71739922864538</v>
      </c>
      <c r="G19" s="40"/>
    </row>
    <row r="20" spans="1:25" s="13" customFormat="1" ht="40.5">
      <c r="A20" s="22">
        <v>15</v>
      </c>
      <c r="B20" s="20" t="s">
        <v>78</v>
      </c>
      <c r="C20" s="7" t="s">
        <v>3</v>
      </c>
      <c r="D20" s="9">
        <v>0.30506</v>
      </c>
      <c r="E20" s="10">
        <v>635.48256523910277</v>
      </c>
      <c r="F20" s="10">
        <f t="shared" si="0"/>
        <v>193.86031135184069</v>
      </c>
      <c r="G20" s="40"/>
      <c r="K20" s="30"/>
    </row>
    <row r="21" spans="1:25" s="13" customFormat="1" ht="40.5">
      <c r="A21" s="22">
        <v>16</v>
      </c>
      <c r="B21" s="20" t="s">
        <v>79</v>
      </c>
      <c r="C21" s="7" t="s">
        <v>3</v>
      </c>
      <c r="D21" s="9">
        <v>0.2772</v>
      </c>
      <c r="E21" s="10">
        <v>635.48256523910277</v>
      </c>
      <c r="F21" s="10">
        <f t="shared" si="0"/>
        <v>176.15576708427929</v>
      </c>
      <c r="G21" s="40"/>
      <c r="K21" s="30"/>
    </row>
    <row r="22" spans="1:25" s="12" customFormat="1" ht="54">
      <c r="A22" s="22">
        <v>17</v>
      </c>
      <c r="B22" s="29" t="s">
        <v>80</v>
      </c>
      <c r="C22" s="7" t="s">
        <v>1</v>
      </c>
      <c r="D22" s="19">
        <v>22.376000000000001</v>
      </c>
      <c r="E22" s="10">
        <v>136.90470661921125</v>
      </c>
      <c r="F22" s="10">
        <f t="shared" si="0"/>
        <v>3063.379715311471</v>
      </c>
      <c r="G22" s="40"/>
      <c r="L22" s="26"/>
    </row>
    <row r="23" spans="1:25" s="30" customFormat="1" ht="27">
      <c r="A23" s="22">
        <v>18</v>
      </c>
      <c r="B23" s="29" t="s">
        <v>18</v>
      </c>
      <c r="C23" s="7" t="s">
        <v>1</v>
      </c>
      <c r="D23" s="19">
        <v>37.4</v>
      </c>
      <c r="E23" s="8">
        <v>1.1078697333939724</v>
      </c>
      <c r="F23" s="10">
        <f t="shared" si="0"/>
        <v>41.434328028934566</v>
      </c>
      <c r="G23" s="40"/>
    </row>
    <row r="24" spans="1:25" s="13" customFormat="1" ht="54">
      <c r="A24" s="22">
        <v>19</v>
      </c>
      <c r="B24" s="29" t="s">
        <v>21</v>
      </c>
      <c r="C24" s="7" t="s">
        <v>5</v>
      </c>
      <c r="D24" s="19">
        <v>152.5</v>
      </c>
      <c r="E24" s="10">
        <v>1.4110237281833997</v>
      </c>
      <c r="F24" s="10">
        <f t="shared" si="0"/>
        <v>215.18111854796845</v>
      </c>
      <c r="G24" s="40"/>
    </row>
    <row r="25" spans="1:25" s="13" customFormat="1" ht="54">
      <c r="A25" s="22">
        <v>20</v>
      </c>
      <c r="B25" s="29" t="s">
        <v>81</v>
      </c>
      <c r="C25" s="7" t="s">
        <v>2</v>
      </c>
      <c r="D25" s="7">
        <v>144</v>
      </c>
      <c r="E25" s="10">
        <v>2.0900343319545671</v>
      </c>
      <c r="F25" s="10">
        <f t="shared" si="0"/>
        <v>300.96494380145765</v>
      </c>
      <c r="G25" s="40"/>
    </row>
    <row r="26" spans="1:25" s="14" customFormat="1" ht="40.5">
      <c r="A26" s="16">
        <v>21</v>
      </c>
      <c r="B26" s="42" t="s">
        <v>82</v>
      </c>
      <c r="C26" s="21" t="s">
        <v>1</v>
      </c>
      <c r="D26" s="16">
        <v>0.84</v>
      </c>
      <c r="E26" s="15">
        <v>162.12185729233281</v>
      </c>
      <c r="F26" s="10">
        <f t="shared" si="0"/>
        <v>136.18236012555954</v>
      </c>
      <c r="G26" s="40"/>
    </row>
    <row r="27" spans="1:25" s="13" customFormat="1" ht="16.5">
      <c r="A27" s="21">
        <v>22</v>
      </c>
      <c r="B27" s="43" t="s">
        <v>83</v>
      </c>
      <c r="C27" s="16" t="s">
        <v>2</v>
      </c>
      <c r="D27" s="16">
        <v>24</v>
      </c>
      <c r="E27" s="15">
        <v>79.159383095177873</v>
      </c>
      <c r="F27" s="10">
        <f t="shared" si="0"/>
        <v>1899.8251942842689</v>
      </c>
      <c r="G27" s="4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1:25" s="49" customFormat="1" ht="54">
      <c r="A28" s="22">
        <v>23</v>
      </c>
      <c r="B28" s="29" t="s">
        <v>22</v>
      </c>
      <c r="C28" s="7" t="s">
        <v>1</v>
      </c>
      <c r="D28" s="7">
        <v>96</v>
      </c>
      <c r="E28" s="10">
        <v>11.28937093795879</v>
      </c>
      <c r="F28" s="10">
        <f t="shared" si="0"/>
        <v>1083.7796100440437</v>
      </c>
      <c r="G28" s="40"/>
    </row>
    <row r="29" spans="1:25" s="13" customFormat="1" ht="40.5">
      <c r="A29" s="22">
        <v>24</v>
      </c>
      <c r="B29" s="29" t="s">
        <v>23</v>
      </c>
      <c r="C29" s="21" t="s">
        <v>1</v>
      </c>
      <c r="D29" s="7">
        <v>135</v>
      </c>
      <c r="E29" s="10">
        <v>0.2674709909918328</v>
      </c>
      <c r="F29" s="10">
        <f t="shared" si="0"/>
        <v>36.10858378389743</v>
      </c>
      <c r="G29" s="40"/>
    </row>
    <row r="30" spans="1:25" s="13" customFormat="1" ht="27">
      <c r="A30" s="22">
        <v>25</v>
      </c>
      <c r="B30" s="29" t="s">
        <v>24</v>
      </c>
      <c r="C30" s="21" t="s">
        <v>1</v>
      </c>
      <c r="D30" s="7">
        <v>30</v>
      </c>
      <c r="E30" s="10">
        <v>0.59917714123760968</v>
      </c>
      <c r="F30" s="10">
        <f t="shared" si="0"/>
        <v>17.975314237128291</v>
      </c>
      <c r="G30" s="40"/>
    </row>
    <row r="31" spans="1:25" s="12" customFormat="1" ht="54">
      <c r="A31" s="22">
        <v>26</v>
      </c>
      <c r="B31" s="29" t="s">
        <v>25</v>
      </c>
      <c r="C31" s="7" t="s">
        <v>1</v>
      </c>
      <c r="D31" s="44">
        <v>9.65</v>
      </c>
      <c r="E31" s="17">
        <v>46.569594321634973</v>
      </c>
      <c r="F31" s="10">
        <f t="shared" si="0"/>
        <v>449.39658520377753</v>
      </c>
      <c r="G31" s="41"/>
    </row>
    <row r="32" spans="1:25" s="13" customFormat="1" ht="54">
      <c r="A32" s="22">
        <v>27</v>
      </c>
      <c r="B32" s="29" t="s">
        <v>26</v>
      </c>
      <c r="C32" s="21" t="s">
        <v>1</v>
      </c>
      <c r="D32" s="7">
        <v>12</v>
      </c>
      <c r="E32" s="10">
        <v>0.64671567175553524</v>
      </c>
      <c r="F32" s="10">
        <f t="shared" si="0"/>
        <v>7.7605880610664233</v>
      </c>
      <c r="G32" s="40"/>
    </row>
    <row r="33" spans="1:12" s="13" customFormat="1" ht="27">
      <c r="A33" s="22">
        <v>28</v>
      </c>
      <c r="B33" s="29" t="s">
        <v>24</v>
      </c>
      <c r="C33" s="21" t="s">
        <v>1</v>
      </c>
      <c r="D33" s="7">
        <v>16.5</v>
      </c>
      <c r="E33" s="10">
        <v>0.59917714123760968</v>
      </c>
      <c r="F33" s="10">
        <f t="shared" si="0"/>
        <v>9.8864228304205604</v>
      </c>
      <c r="G33" s="40"/>
    </row>
    <row r="34" spans="1:12" s="13" customFormat="1" ht="40.5">
      <c r="A34" s="22">
        <v>29</v>
      </c>
      <c r="B34" s="29" t="s">
        <v>84</v>
      </c>
      <c r="C34" s="7" t="s">
        <v>2</v>
      </c>
      <c r="D34" s="7">
        <v>80</v>
      </c>
      <c r="E34" s="10">
        <v>2.2668702236989779</v>
      </c>
      <c r="F34" s="10">
        <f t="shared" si="0"/>
        <v>181.34961789591824</v>
      </c>
      <c r="G34" s="40"/>
    </row>
    <row r="35" spans="1:12" s="13" customFormat="1" ht="40.5">
      <c r="A35" s="22">
        <v>30</v>
      </c>
      <c r="B35" s="20" t="s">
        <v>85</v>
      </c>
      <c r="C35" s="7" t="s">
        <v>3</v>
      </c>
      <c r="D35" s="9">
        <v>4.4200000000000003E-2</v>
      </c>
      <c r="E35" s="10">
        <v>635.48256523910277</v>
      </c>
      <c r="F35" s="10">
        <f t="shared" si="0"/>
        <v>28.088329383568343</v>
      </c>
      <c r="G35" s="40"/>
      <c r="K35" s="30"/>
    </row>
    <row r="36" spans="1:12" s="12" customFormat="1" ht="40.5">
      <c r="A36" s="22">
        <v>31</v>
      </c>
      <c r="B36" s="29" t="s">
        <v>86</v>
      </c>
      <c r="C36" s="7" t="s">
        <v>1</v>
      </c>
      <c r="D36" s="27">
        <v>10.84</v>
      </c>
      <c r="E36" s="10">
        <v>183.11944082434906</v>
      </c>
      <c r="F36" s="10">
        <f t="shared" si="0"/>
        <v>1985.0147385359437</v>
      </c>
      <c r="G36" s="40"/>
      <c r="L36" s="26"/>
    </row>
    <row r="37" spans="1:12" s="30" customFormat="1" ht="27">
      <c r="A37" s="22">
        <v>32</v>
      </c>
      <c r="B37" s="29" t="s">
        <v>18</v>
      </c>
      <c r="C37" s="7" t="s">
        <v>1</v>
      </c>
      <c r="D37" s="19">
        <v>12</v>
      </c>
      <c r="E37" s="8">
        <v>1.1078697333939724</v>
      </c>
      <c r="F37" s="10">
        <f t="shared" ref="F37:F66" si="1">+D37*E37</f>
        <v>13.29443680072767</v>
      </c>
      <c r="G37" s="40"/>
    </row>
    <row r="38" spans="1:12" s="13" customFormat="1" ht="54">
      <c r="A38" s="22">
        <v>33</v>
      </c>
      <c r="B38" s="29" t="s">
        <v>27</v>
      </c>
      <c r="C38" s="21" t="s">
        <v>1</v>
      </c>
      <c r="D38" s="19">
        <v>8.0640000000000001</v>
      </c>
      <c r="E38" s="10">
        <v>8.1182888364342016</v>
      </c>
      <c r="F38" s="10">
        <f t="shared" si="1"/>
        <v>65.4658811770054</v>
      </c>
      <c r="G38" s="41"/>
    </row>
    <row r="39" spans="1:12" s="13" customFormat="1" ht="54">
      <c r="A39" s="22">
        <v>34</v>
      </c>
      <c r="B39" s="29" t="s">
        <v>28</v>
      </c>
      <c r="C39" s="21" t="s">
        <v>1</v>
      </c>
      <c r="D39" s="7">
        <v>12.7</v>
      </c>
      <c r="E39" s="10">
        <v>8.4383029908656972</v>
      </c>
      <c r="F39" s="10">
        <f t="shared" si="1"/>
        <v>107.16644798399435</v>
      </c>
      <c r="G39" s="41"/>
    </row>
    <row r="40" spans="1:12" s="13" customFormat="1" ht="40.5">
      <c r="A40" s="22">
        <v>35</v>
      </c>
      <c r="B40" s="29" t="s">
        <v>29</v>
      </c>
      <c r="C40" s="21" t="s">
        <v>1</v>
      </c>
      <c r="D40" s="7">
        <v>6.5</v>
      </c>
      <c r="E40" s="10">
        <v>4.4102482029291039</v>
      </c>
      <c r="F40" s="10">
        <f t="shared" si="1"/>
        <v>28.666613319039175</v>
      </c>
      <c r="G40" s="40"/>
    </row>
    <row r="41" spans="1:12" s="13" customFormat="1" ht="16.5">
      <c r="A41" s="22">
        <v>36</v>
      </c>
      <c r="B41" s="29" t="s">
        <v>30</v>
      </c>
      <c r="C41" s="7" t="s">
        <v>1</v>
      </c>
      <c r="D41" s="27">
        <v>4.24</v>
      </c>
      <c r="E41" s="10">
        <v>15.810133382520647</v>
      </c>
      <c r="F41" s="10">
        <f t="shared" si="1"/>
        <v>67.034965541887544</v>
      </c>
      <c r="G41" s="40"/>
    </row>
    <row r="42" spans="1:12" s="30" customFormat="1" ht="54">
      <c r="A42" s="56">
        <v>37</v>
      </c>
      <c r="B42" s="29" t="s">
        <v>31</v>
      </c>
      <c r="C42" s="7" t="s">
        <v>1</v>
      </c>
      <c r="D42" s="27">
        <v>3.18</v>
      </c>
      <c r="E42" s="10">
        <v>107.29908744141878</v>
      </c>
      <c r="F42" s="10">
        <f t="shared" si="1"/>
        <v>341.21109806371174</v>
      </c>
      <c r="G42" s="40"/>
      <c r="H42" s="54"/>
    </row>
    <row r="43" spans="1:12" s="14" customFormat="1" ht="16.5">
      <c r="A43" s="56"/>
      <c r="B43" s="29" t="s">
        <v>32</v>
      </c>
      <c r="C43" s="7" t="s">
        <v>3</v>
      </c>
      <c r="D43" s="48">
        <v>0.2000538</v>
      </c>
      <c r="E43" s="15">
        <v>458.12689542297466</v>
      </c>
      <c r="F43" s="10">
        <f t="shared" si="1"/>
        <v>91.650026311568695</v>
      </c>
      <c r="G43" s="40"/>
      <c r="H43" s="28"/>
    </row>
    <row r="44" spans="1:12" s="14" customFormat="1" ht="16.5">
      <c r="A44" s="56"/>
      <c r="B44" s="29" t="s">
        <v>33</v>
      </c>
      <c r="C44" s="7" t="s">
        <v>3</v>
      </c>
      <c r="D44" s="48">
        <v>6.4871999999999999E-2</v>
      </c>
      <c r="E44" s="15">
        <v>442.32248717881498</v>
      </c>
      <c r="F44" s="10">
        <f t="shared" si="1"/>
        <v>28.694344388264085</v>
      </c>
      <c r="G44" s="40"/>
      <c r="H44" s="28"/>
    </row>
    <row r="45" spans="1:12" s="30" customFormat="1" ht="27">
      <c r="A45" s="22">
        <v>38</v>
      </c>
      <c r="B45" s="29" t="s">
        <v>34</v>
      </c>
      <c r="C45" s="7" t="s">
        <v>1</v>
      </c>
      <c r="D45" s="19">
        <v>6.5</v>
      </c>
      <c r="E45" s="8">
        <v>1.1078697333939724</v>
      </c>
      <c r="F45" s="10">
        <f t="shared" si="1"/>
        <v>7.2011532670608212</v>
      </c>
      <c r="G45" s="40"/>
    </row>
    <row r="46" spans="1:12" s="13" customFormat="1" ht="27">
      <c r="A46" s="22">
        <v>39</v>
      </c>
      <c r="B46" s="29" t="s">
        <v>35</v>
      </c>
      <c r="C46" s="7" t="s">
        <v>1</v>
      </c>
      <c r="D46" s="27">
        <v>4.24</v>
      </c>
      <c r="E46" s="10">
        <v>15.810133382520647</v>
      </c>
      <c r="F46" s="10">
        <f t="shared" si="1"/>
        <v>67.034965541887544</v>
      </c>
      <c r="G46" s="40"/>
    </row>
    <row r="47" spans="1:12" s="13" customFormat="1" ht="27">
      <c r="A47" s="22">
        <v>40</v>
      </c>
      <c r="B47" s="29" t="s">
        <v>44</v>
      </c>
      <c r="C47" s="7" t="s">
        <v>5</v>
      </c>
      <c r="D47" s="7">
        <v>18</v>
      </c>
      <c r="E47" s="10">
        <v>1.4322801347631822</v>
      </c>
      <c r="F47" s="10">
        <f t="shared" si="1"/>
        <v>25.781042425737279</v>
      </c>
      <c r="G47" s="40"/>
    </row>
    <row r="48" spans="1:12" s="14" customFormat="1" ht="40.5">
      <c r="A48" s="16">
        <v>41</v>
      </c>
      <c r="B48" s="42" t="s">
        <v>36</v>
      </c>
      <c r="C48" s="16" t="s">
        <v>2</v>
      </c>
      <c r="D48" s="16">
        <v>10</v>
      </c>
      <c r="E48" s="15">
        <v>244.91321478351279</v>
      </c>
      <c r="F48" s="10">
        <f t="shared" si="1"/>
        <v>2449.1321478351279</v>
      </c>
      <c r="G48" s="41"/>
    </row>
    <row r="49" spans="1:16" s="14" customFormat="1" ht="27">
      <c r="A49" s="16">
        <v>42</v>
      </c>
      <c r="B49" s="42" t="s">
        <v>37</v>
      </c>
      <c r="C49" s="21" t="s">
        <v>1</v>
      </c>
      <c r="D49" s="16">
        <v>1.3</v>
      </c>
      <c r="E49" s="15">
        <v>162.9542645271884</v>
      </c>
      <c r="F49" s="10">
        <f t="shared" si="1"/>
        <v>211.84054388534491</v>
      </c>
      <c r="G49" s="40"/>
    </row>
    <row r="50" spans="1:16" s="13" customFormat="1" ht="27">
      <c r="A50" s="22">
        <v>43</v>
      </c>
      <c r="B50" s="29" t="s">
        <v>38</v>
      </c>
      <c r="C50" s="7" t="s">
        <v>1</v>
      </c>
      <c r="D50" s="7">
        <v>1.27</v>
      </c>
      <c r="E50" s="10">
        <v>55.92339695505553</v>
      </c>
      <c r="F50" s="10">
        <f t="shared" si="1"/>
        <v>71.022714132920527</v>
      </c>
      <c r="G50" s="40"/>
      <c r="H50" s="39"/>
      <c r="I50" s="39"/>
      <c r="J50" s="39"/>
      <c r="K50" s="39"/>
      <c r="L50" s="39"/>
      <c r="M50" s="39"/>
      <c r="N50" s="39"/>
      <c r="O50" s="39"/>
      <c r="P50" s="39"/>
    </row>
    <row r="51" spans="1:16" s="14" customFormat="1" ht="27">
      <c r="A51" s="22">
        <v>44</v>
      </c>
      <c r="B51" s="29" t="s">
        <v>49</v>
      </c>
      <c r="C51" s="7" t="s">
        <v>5</v>
      </c>
      <c r="D51" s="31">
        <v>50.88</v>
      </c>
      <c r="E51" s="15">
        <v>10.226551937189734</v>
      </c>
      <c r="F51" s="10">
        <f t="shared" si="1"/>
        <v>520.32696256421366</v>
      </c>
      <c r="G51" s="40"/>
      <c r="H51" s="28"/>
    </row>
    <row r="52" spans="1:16" s="14" customFormat="1" ht="40.5">
      <c r="A52" s="16">
        <v>45</v>
      </c>
      <c r="B52" s="45" t="s">
        <v>39</v>
      </c>
      <c r="C52" s="7" t="s">
        <v>5</v>
      </c>
      <c r="D52" s="16">
        <v>48</v>
      </c>
      <c r="E52" s="15">
        <v>6.0552520197656623</v>
      </c>
      <c r="F52" s="10">
        <f t="shared" si="1"/>
        <v>290.65209694875182</v>
      </c>
      <c r="G52" s="40"/>
      <c r="H52" s="28"/>
    </row>
    <row r="53" spans="1:16" s="14" customFormat="1" ht="54">
      <c r="A53" s="16">
        <v>46</v>
      </c>
      <c r="B53" s="32" t="s">
        <v>68</v>
      </c>
      <c r="C53" s="7" t="s">
        <v>3</v>
      </c>
      <c r="D53" s="9">
        <v>0.14649999999999999</v>
      </c>
      <c r="E53" s="10">
        <v>43.090955326106169</v>
      </c>
      <c r="F53" s="10">
        <f t="shared" si="1"/>
        <v>6.3128249552745537</v>
      </c>
      <c r="G53" s="40"/>
    </row>
    <row r="54" spans="1:16" s="12" customFormat="1" ht="54">
      <c r="A54" s="22">
        <v>47</v>
      </c>
      <c r="B54" s="29" t="s">
        <v>69</v>
      </c>
      <c r="C54" s="7" t="s">
        <v>1</v>
      </c>
      <c r="D54" s="19">
        <v>31.919999999999998</v>
      </c>
      <c r="E54" s="10">
        <v>33.658257163956684</v>
      </c>
      <c r="F54" s="10">
        <f t="shared" si="1"/>
        <v>1074.3715686734972</v>
      </c>
      <c r="G54" s="41"/>
    </row>
    <row r="55" spans="1:16" s="13" customFormat="1" ht="81">
      <c r="A55" s="22">
        <v>48</v>
      </c>
      <c r="B55" s="29" t="s">
        <v>65</v>
      </c>
      <c r="C55" s="7" t="s">
        <v>5</v>
      </c>
      <c r="D55" s="7">
        <v>84.6</v>
      </c>
      <c r="E55" s="10">
        <v>17.420312189695675</v>
      </c>
      <c r="F55" s="10">
        <f t="shared" si="1"/>
        <v>1473.7584112482541</v>
      </c>
      <c r="G55" s="40"/>
    </row>
    <row r="56" spans="1:16" s="13" customFormat="1" ht="40.5">
      <c r="A56" s="22">
        <v>49</v>
      </c>
      <c r="B56" s="29" t="s">
        <v>40</v>
      </c>
      <c r="C56" s="7" t="s">
        <v>2</v>
      </c>
      <c r="D56" s="7">
        <v>91</v>
      </c>
      <c r="E56" s="10">
        <v>1.3486697230519435</v>
      </c>
      <c r="F56" s="10">
        <f t="shared" si="1"/>
        <v>122.72894479772687</v>
      </c>
      <c r="G56" s="40"/>
    </row>
    <row r="57" spans="1:16" s="13" customFormat="1" ht="27">
      <c r="A57" s="22">
        <v>50</v>
      </c>
      <c r="B57" s="20" t="s">
        <v>41</v>
      </c>
      <c r="C57" s="7" t="s">
        <v>3</v>
      </c>
      <c r="D57" s="9">
        <v>8.4360000000000004E-2</v>
      </c>
      <c r="E57" s="10">
        <v>635.48256523910277</v>
      </c>
      <c r="F57" s="10">
        <f t="shared" si="1"/>
        <v>53.60930920357071</v>
      </c>
      <c r="G57" s="40"/>
      <c r="K57" s="30"/>
    </row>
    <row r="58" spans="1:16" s="12" customFormat="1" ht="40.5">
      <c r="A58" s="22">
        <v>51</v>
      </c>
      <c r="B58" s="29" t="s">
        <v>66</v>
      </c>
      <c r="C58" s="7" t="s">
        <v>1</v>
      </c>
      <c r="D58" s="27">
        <v>13.346</v>
      </c>
      <c r="E58" s="10">
        <v>110.18105780405726</v>
      </c>
      <c r="F58" s="10">
        <f t="shared" si="1"/>
        <v>1470.4763974529483</v>
      </c>
      <c r="G58" s="40"/>
      <c r="L58" s="26"/>
    </row>
    <row r="59" spans="1:16" s="14" customFormat="1" ht="16.5">
      <c r="A59" s="16">
        <v>52</v>
      </c>
      <c r="B59" s="45" t="s">
        <v>42</v>
      </c>
      <c r="C59" s="7" t="s">
        <v>4</v>
      </c>
      <c r="D59" s="16">
        <v>38.4</v>
      </c>
      <c r="E59" s="15">
        <v>48.108235740182792</v>
      </c>
      <c r="F59" s="10">
        <f t="shared" si="1"/>
        <v>1847.3562524230192</v>
      </c>
      <c r="G59" s="40"/>
      <c r="H59" s="28"/>
    </row>
    <row r="60" spans="1:16" s="14" customFormat="1" ht="27">
      <c r="A60" s="22">
        <v>53</v>
      </c>
      <c r="B60" s="29" t="s">
        <v>48</v>
      </c>
      <c r="C60" s="7" t="s">
        <v>5</v>
      </c>
      <c r="D60" s="31">
        <v>400.2</v>
      </c>
      <c r="E60" s="15">
        <v>10.226551937189734</v>
      </c>
      <c r="F60" s="10">
        <f t="shared" si="1"/>
        <v>4092.6660852633318</v>
      </c>
      <c r="G60" s="40"/>
      <c r="H60" s="28"/>
    </row>
    <row r="61" spans="1:16" s="14" customFormat="1" ht="40.5">
      <c r="A61" s="16">
        <v>54</v>
      </c>
      <c r="B61" s="45" t="s">
        <v>43</v>
      </c>
      <c r="C61" s="7" t="s">
        <v>5</v>
      </c>
      <c r="D61" s="16">
        <v>360</v>
      </c>
      <c r="E61" s="15">
        <v>6.4343936940372251</v>
      </c>
      <c r="F61" s="10">
        <f t="shared" si="1"/>
        <v>2316.3817298534009</v>
      </c>
      <c r="G61" s="40"/>
      <c r="H61" s="28"/>
    </row>
    <row r="62" spans="1:16" s="13" customFormat="1" ht="27">
      <c r="A62" s="22">
        <v>55</v>
      </c>
      <c r="B62" s="29" t="s">
        <v>45</v>
      </c>
      <c r="C62" s="7" t="s">
        <v>5</v>
      </c>
      <c r="D62" s="7">
        <v>144</v>
      </c>
      <c r="E62" s="10">
        <v>1.4322801347631822</v>
      </c>
      <c r="F62" s="10">
        <f t="shared" si="1"/>
        <v>206.24833940589824</v>
      </c>
      <c r="G62" s="40"/>
    </row>
    <row r="63" spans="1:16" s="12" customFormat="1" ht="67.5">
      <c r="A63" s="22">
        <v>56</v>
      </c>
      <c r="B63" s="29" t="s">
        <v>46</v>
      </c>
      <c r="C63" s="7" t="s">
        <v>2</v>
      </c>
      <c r="D63" s="46">
        <v>40</v>
      </c>
      <c r="E63" s="10">
        <v>355.79305885736522</v>
      </c>
      <c r="F63" s="10">
        <f t="shared" si="1"/>
        <v>14231.722354294609</v>
      </c>
      <c r="G63" s="41"/>
    </row>
    <row r="64" spans="1:16" s="14" customFormat="1" ht="27">
      <c r="A64" s="22">
        <v>57</v>
      </c>
      <c r="B64" s="29" t="s">
        <v>47</v>
      </c>
      <c r="C64" s="7" t="s">
        <v>5</v>
      </c>
      <c r="D64" s="31">
        <v>136.80000000000001</v>
      </c>
      <c r="E64" s="15">
        <v>10.226551937189734</v>
      </c>
      <c r="F64" s="10">
        <f t="shared" si="1"/>
        <v>1398.9923050075558</v>
      </c>
      <c r="G64" s="40"/>
      <c r="H64" s="28"/>
    </row>
    <row r="65" spans="1:11" s="13" customFormat="1" ht="16.5">
      <c r="A65" s="22">
        <v>58</v>
      </c>
      <c r="B65" s="29" t="s">
        <v>67</v>
      </c>
      <c r="C65" s="7" t="s">
        <v>5</v>
      </c>
      <c r="D65" s="7">
        <v>130.4</v>
      </c>
      <c r="E65" s="10">
        <v>5.293740626214257</v>
      </c>
      <c r="F65" s="10">
        <f t="shared" si="1"/>
        <v>690.30377765833919</v>
      </c>
      <c r="G65" s="40"/>
    </row>
    <row r="66" spans="1:11" s="14" customFormat="1" ht="108">
      <c r="A66" s="16">
        <v>59</v>
      </c>
      <c r="B66" s="32" t="s">
        <v>50</v>
      </c>
      <c r="C66" s="7" t="s">
        <v>3</v>
      </c>
      <c r="D66" s="47">
        <v>2.5087000000000002</v>
      </c>
      <c r="E66" s="10">
        <v>628.17437032948726</v>
      </c>
      <c r="F66" s="10">
        <f t="shared" si="1"/>
        <v>1575.9010428455847</v>
      </c>
      <c r="G66" s="40"/>
    </row>
    <row r="67" spans="1:11" s="14" customFormat="1" ht="108">
      <c r="A67" s="16">
        <v>60</v>
      </c>
      <c r="B67" s="32" t="s">
        <v>51</v>
      </c>
      <c r="C67" s="7" t="s">
        <v>3</v>
      </c>
      <c r="D67" s="47">
        <v>0.47158</v>
      </c>
      <c r="E67" s="10">
        <v>627.67842108952607</v>
      </c>
      <c r="F67" s="10">
        <f t="shared" ref="F67:F83" si="2">+D67*E67</f>
        <v>296.00058981739869</v>
      </c>
      <c r="G67" s="40"/>
    </row>
    <row r="68" spans="1:11" s="13" customFormat="1" ht="27">
      <c r="A68" s="22">
        <v>61</v>
      </c>
      <c r="B68" s="29" t="s">
        <v>52</v>
      </c>
      <c r="C68" s="7" t="s">
        <v>5</v>
      </c>
      <c r="D68" s="19">
        <v>285</v>
      </c>
      <c r="E68" s="10">
        <v>6.4351544430556551</v>
      </c>
      <c r="F68" s="10">
        <f t="shared" si="2"/>
        <v>1834.0190162708618</v>
      </c>
      <c r="G68" s="40"/>
      <c r="H68" s="39"/>
    </row>
    <row r="69" spans="1:11" s="13" customFormat="1" ht="27">
      <c r="A69" s="22">
        <v>62</v>
      </c>
      <c r="B69" s="29" t="s">
        <v>53</v>
      </c>
      <c r="C69" s="7" t="s">
        <v>5</v>
      </c>
      <c r="D69" s="19">
        <v>307.8</v>
      </c>
      <c r="E69" s="10">
        <v>5.2205454038223786</v>
      </c>
      <c r="F69" s="10">
        <f t="shared" si="2"/>
        <v>1606.8838752965282</v>
      </c>
      <c r="G69" s="40"/>
      <c r="H69" s="39"/>
    </row>
    <row r="70" spans="1:11" s="13" customFormat="1" ht="40.5">
      <c r="A70" s="22">
        <v>63</v>
      </c>
      <c r="B70" s="29" t="s">
        <v>54</v>
      </c>
      <c r="C70" s="21" t="s">
        <v>1</v>
      </c>
      <c r="D70" s="19">
        <v>53</v>
      </c>
      <c r="E70" s="10">
        <v>0.59917714123760968</v>
      </c>
      <c r="F70" s="10">
        <f t="shared" si="2"/>
        <v>31.756388485593313</v>
      </c>
      <c r="G70" s="40"/>
    </row>
    <row r="71" spans="1:11" s="30" customFormat="1" ht="54">
      <c r="A71" s="22">
        <v>64</v>
      </c>
      <c r="B71" s="29" t="s">
        <v>55</v>
      </c>
      <c r="C71" s="7" t="s">
        <v>1</v>
      </c>
      <c r="D71" s="46">
        <v>129</v>
      </c>
      <c r="E71" s="8">
        <v>1.6835115334950963</v>
      </c>
      <c r="F71" s="10">
        <f t="shared" si="2"/>
        <v>217.17298782086743</v>
      </c>
      <c r="G71" s="40"/>
    </row>
    <row r="72" spans="1:11" s="14" customFormat="1" ht="40.5">
      <c r="A72" s="22">
        <v>65</v>
      </c>
      <c r="B72" s="29" t="s">
        <v>56</v>
      </c>
      <c r="C72" s="7" t="s">
        <v>1</v>
      </c>
      <c r="D72" s="16">
        <v>1.8</v>
      </c>
      <c r="E72" s="15">
        <v>4.4102482029291039</v>
      </c>
      <c r="F72" s="10">
        <f t="shared" si="2"/>
        <v>7.9384467652723876</v>
      </c>
      <c r="G72" s="40"/>
      <c r="H72" s="28"/>
    </row>
    <row r="73" spans="1:11" s="13" customFormat="1" ht="27">
      <c r="A73" s="22">
        <v>66</v>
      </c>
      <c r="B73" s="29" t="s">
        <v>10</v>
      </c>
      <c r="C73" s="7" t="s">
        <v>1</v>
      </c>
      <c r="D73" s="27">
        <v>0.46</v>
      </c>
      <c r="E73" s="10">
        <v>14.801783444522695</v>
      </c>
      <c r="F73" s="10">
        <f t="shared" si="2"/>
        <v>6.8088203844804394</v>
      </c>
      <c r="G73" s="40"/>
    </row>
    <row r="74" spans="1:11" s="12" customFormat="1" ht="54">
      <c r="A74" s="22">
        <v>67</v>
      </c>
      <c r="B74" s="29" t="s">
        <v>11</v>
      </c>
      <c r="C74" s="7" t="s">
        <v>2</v>
      </c>
      <c r="D74" s="46">
        <v>4</v>
      </c>
      <c r="E74" s="10">
        <v>120.07472890843528</v>
      </c>
      <c r="F74" s="10">
        <f t="shared" si="2"/>
        <v>480.2989156337411</v>
      </c>
      <c r="G74" s="41"/>
    </row>
    <row r="75" spans="1:11" s="13" customFormat="1" ht="27">
      <c r="A75" s="22">
        <v>68</v>
      </c>
      <c r="B75" s="29" t="s">
        <v>57</v>
      </c>
      <c r="C75" s="7" t="s">
        <v>1</v>
      </c>
      <c r="D75" s="27">
        <v>28.295999999999999</v>
      </c>
      <c r="E75" s="10">
        <v>13.27996985876387</v>
      </c>
      <c r="F75" s="10">
        <f t="shared" si="2"/>
        <v>375.77002712358245</v>
      </c>
      <c r="G75" s="40"/>
    </row>
    <row r="76" spans="1:11" s="13" customFormat="1" ht="27">
      <c r="A76" s="22">
        <v>69</v>
      </c>
      <c r="B76" s="29" t="s">
        <v>58</v>
      </c>
      <c r="C76" s="7" t="s">
        <v>5</v>
      </c>
      <c r="D76" s="7">
        <v>161.19999999999999</v>
      </c>
      <c r="E76" s="10">
        <v>2.5178046733742629</v>
      </c>
      <c r="F76" s="10">
        <f t="shared" si="2"/>
        <v>405.87011334793118</v>
      </c>
      <c r="G76" s="40"/>
    </row>
    <row r="77" spans="1:11" s="13" customFormat="1" ht="16.5">
      <c r="A77" s="22">
        <v>70</v>
      </c>
      <c r="B77" s="29" t="s">
        <v>59</v>
      </c>
      <c r="C77" s="7" t="s">
        <v>5</v>
      </c>
      <c r="D77" s="7">
        <v>161.19999999999999</v>
      </c>
      <c r="E77" s="10">
        <v>0.31482663778937076</v>
      </c>
      <c r="F77" s="10">
        <f t="shared" si="2"/>
        <v>50.750054011646561</v>
      </c>
      <c r="G77" s="40"/>
    </row>
    <row r="78" spans="1:11" s="13" customFormat="1" ht="27">
      <c r="A78" s="22">
        <v>71</v>
      </c>
      <c r="B78" s="29" t="s">
        <v>60</v>
      </c>
      <c r="C78" s="7" t="s">
        <v>5</v>
      </c>
      <c r="D78" s="7">
        <v>165.45</v>
      </c>
      <c r="E78" s="10">
        <v>7.0743602354532635</v>
      </c>
      <c r="F78" s="10">
        <f t="shared" si="2"/>
        <v>1170.4529009557423</v>
      </c>
      <c r="G78" s="40"/>
      <c r="K78" s="50"/>
    </row>
    <row r="79" spans="1:11" s="13" customFormat="1" ht="27">
      <c r="A79" s="22">
        <v>72</v>
      </c>
      <c r="B79" s="29" t="s">
        <v>61</v>
      </c>
      <c r="C79" s="7" t="s">
        <v>5</v>
      </c>
      <c r="D79" s="7">
        <v>165.45</v>
      </c>
      <c r="E79" s="10">
        <v>5.3110561858666205</v>
      </c>
      <c r="F79" s="10">
        <f t="shared" si="2"/>
        <v>878.71424595163228</v>
      </c>
      <c r="G79" s="40"/>
      <c r="H79" s="51"/>
    </row>
    <row r="80" spans="1:11" s="13" customFormat="1" ht="16.5">
      <c r="A80" s="22">
        <v>73</v>
      </c>
      <c r="B80" s="29" t="s">
        <v>62</v>
      </c>
      <c r="C80" s="7" t="s">
        <v>5</v>
      </c>
      <c r="D80" s="19">
        <v>63.16</v>
      </c>
      <c r="E80" s="10">
        <v>1.496089329320724</v>
      </c>
      <c r="F80" s="10">
        <f t="shared" si="2"/>
        <v>94.493002039896922</v>
      </c>
      <c r="G80" s="40"/>
    </row>
    <row r="81" spans="1:8" s="13" customFormat="1" ht="16.5">
      <c r="A81" s="22">
        <v>74</v>
      </c>
      <c r="B81" s="29" t="s">
        <v>12</v>
      </c>
      <c r="C81" s="7" t="s">
        <v>5</v>
      </c>
      <c r="D81" s="19">
        <v>108.36</v>
      </c>
      <c r="E81" s="10">
        <v>1.0363793340101046</v>
      </c>
      <c r="F81" s="10">
        <f t="shared" si="2"/>
        <v>112.30206463333494</v>
      </c>
      <c r="G81" s="40"/>
    </row>
    <row r="82" spans="1:8" s="13" customFormat="1" ht="40.5">
      <c r="A82" s="22">
        <v>75</v>
      </c>
      <c r="B82" s="29" t="s">
        <v>63</v>
      </c>
      <c r="C82" s="7" t="s">
        <v>13</v>
      </c>
      <c r="D82" s="7">
        <v>0.10836</v>
      </c>
      <c r="E82" s="10">
        <v>154.68032301642248</v>
      </c>
      <c r="F82" s="10">
        <f t="shared" si="2"/>
        <v>16.761159802059538</v>
      </c>
      <c r="G82" s="41"/>
    </row>
    <row r="83" spans="1:8" s="13" customFormat="1" ht="40.5">
      <c r="A83" s="16">
        <v>76</v>
      </c>
      <c r="B83" s="20" t="s">
        <v>64</v>
      </c>
      <c r="C83" s="7" t="s">
        <v>4</v>
      </c>
      <c r="D83" s="7">
        <v>20</v>
      </c>
      <c r="E83" s="10">
        <v>30.499896573088989</v>
      </c>
      <c r="F83" s="10">
        <f t="shared" si="2"/>
        <v>609.99793146177979</v>
      </c>
      <c r="G83" s="40"/>
    </row>
    <row r="84" spans="1:8" s="53" customFormat="1" ht="25.5" customHeight="1">
      <c r="A84" s="11"/>
      <c r="B84" s="57" t="s">
        <v>90</v>
      </c>
      <c r="C84" s="57"/>
      <c r="D84" s="57"/>
      <c r="E84" s="57"/>
      <c r="F84" s="52">
        <f>+SUM(F6:F83)</f>
        <v>72590.596040706339</v>
      </c>
      <c r="G84" s="52">
        <v>100</v>
      </c>
      <c r="H84" s="13">
        <v>72590.596040706354</v>
      </c>
    </row>
    <row r="85" spans="1:8" ht="14.25" customHeight="1">
      <c r="A85" s="55"/>
      <c r="B85" s="55"/>
      <c r="C85" s="55"/>
      <c r="D85" s="55"/>
      <c r="E85" s="55"/>
      <c r="F85" s="55"/>
    </row>
    <row r="86" spans="1:8">
      <c r="A86" s="58" t="s">
        <v>91</v>
      </c>
      <c r="B86" s="58"/>
      <c r="C86" s="58"/>
      <c r="D86" s="58"/>
      <c r="E86" s="58"/>
      <c r="F86" s="58"/>
      <c r="G86" s="58"/>
    </row>
    <row r="87" spans="1:8" s="12" customFormat="1">
      <c r="A87" s="18"/>
      <c r="B87" s="24"/>
      <c r="C87" s="23"/>
      <c r="D87" s="23"/>
      <c r="E87" s="25"/>
      <c r="F87" s="25"/>
    </row>
    <row r="88" spans="1:8">
      <c r="A88" s="55"/>
      <c r="B88" s="55"/>
      <c r="C88" s="55"/>
      <c r="D88" s="55"/>
      <c r="E88" s="55"/>
      <c r="F88" s="55"/>
      <c r="G88" s="3"/>
    </row>
    <row r="89" spans="1:8">
      <c r="A89" s="55" t="s">
        <v>92</v>
      </c>
      <c r="B89" s="55"/>
      <c r="C89" s="55"/>
      <c r="D89" s="55"/>
      <c r="E89" s="55"/>
      <c r="F89" s="55"/>
      <c r="G89" s="55"/>
    </row>
    <row r="90" spans="1:8">
      <c r="A90" s="55"/>
      <c r="B90" s="55"/>
      <c r="C90" s="55"/>
      <c r="D90" s="55"/>
      <c r="E90" s="55"/>
      <c r="F90" s="55"/>
    </row>
    <row r="99" spans="1:6" ht="12.75" customHeight="1">
      <c r="A99" s="1"/>
      <c r="B99" s="1"/>
      <c r="C99" s="35"/>
      <c r="D99" s="35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 ht="12.75" customHeight="1">
      <c r="A101" s="1"/>
      <c r="B101" s="2"/>
      <c r="C101" s="1"/>
      <c r="D101" s="1"/>
      <c r="E101" s="1"/>
      <c r="F101" s="1"/>
    </row>
  </sheetData>
  <mergeCells count="11">
    <mergeCell ref="A3:D3"/>
    <mergeCell ref="E3:F3"/>
    <mergeCell ref="A1:G1"/>
    <mergeCell ref="A2:G2"/>
    <mergeCell ref="A88:F88"/>
    <mergeCell ref="A90:F90"/>
    <mergeCell ref="A42:A44"/>
    <mergeCell ref="B84:E84"/>
    <mergeCell ref="A85:F85"/>
    <mergeCell ref="A86:G86"/>
    <mergeCell ref="A89:G89"/>
  </mergeCells>
  <pageMargins left="0.31496062992125984" right="0.11811023622047245" top="0.15748031496062992" bottom="7.874015748031496E-2" header="0.11811023622047245" footer="7.874015748031496E-2"/>
  <pageSetup paperSize="9" orientation="portrait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2025-12-14T15:22:56Z</cp:lastPrinted>
  <dcterms:created xsi:type="dcterms:W3CDTF">2021-11-29T10:26:31Z</dcterms:created>
  <dcterms:modified xsi:type="dcterms:W3CDTF">2025-12-14T15:23:50Z</dcterms:modified>
</cp:coreProperties>
</file>